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1835" activeTab="1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1'!$A$1:$C$47</definedName>
  </definedNames>
  <calcPr calcId="145621"/>
</workbook>
</file>

<file path=xl/calcChain.xml><?xml version="1.0" encoding="utf-8"?>
<calcChain xmlns="http://schemas.openxmlformats.org/spreadsheetml/2006/main">
  <c r="H123" i="55" l="1"/>
  <c r="E45" i="58"/>
  <c r="E77" i="58" l="1"/>
  <c r="E76" i="58" s="1"/>
  <c r="E74" i="58"/>
  <c r="H172" i="55"/>
  <c r="H175" i="55"/>
  <c r="H174" i="55" s="1"/>
  <c r="C31" i="59" l="1"/>
  <c r="E44" i="58"/>
  <c r="E43" i="58" s="1"/>
  <c r="H115" i="55"/>
  <c r="H122" i="55"/>
  <c r="E20" i="58" l="1"/>
  <c r="E19" i="58"/>
  <c r="E18" i="58" s="1"/>
  <c r="H158" i="55"/>
  <c r="E116" i="58" l="1"/>
  <c r="E115" i="58" s="1"/>
  <c r="E114" i="58" s="1"/>
  <c r="H54" i="55"/>
  <c r="H53" i="55" s="1"/>
  <c r="H184" i="55"/>
  <c r="H183" i="55" s="1"/>
  <c r="H182" i="55" s="1"/>
  <c r="H181" i="55" l="1"/>
  <c r="E156" i="58" l="1"/>
  <c r="E155" i="58" s="1"/>
  <c r="E154" i="58" s="1"/>
  <c r="E153" i="58" s="1"/>
  <c r="E31" i="56"/>
  <c r="E147" i="58"/>
  <c r="E70" i="58"/>
  <c r="E64" i="58"/>
  <c r="E60" i="58"/>
  <c r="E59" i="58" s="1"/>
  <c r="E58" i="58" s="1"/>
  <c r="E57" i="58" s="1"/>
  <c r="E27" i="58"/>
  <c r="E26" i="58" s="1"/>
  <c r="H204" i="55"/>
  <c r="H203" i="55" s="1"/>
  <c r="H202" i="55" s="1"/>
  <c r="H201" i="55" s="1"/>
  <c r="H200" i="55" s="1"/>
  <c r="H199" i="55" s="1"/>
  <c r="H147" i="55"/>
  <c r="H142" i="55"/>
  <c r="H114" i="55"/>
  <c r="H113" i="55" s="1"/>
  <c r="H112" i="55" s="1"/>
  <c r="H104" i="55"/>
  <c r="H102" i="55"/>
  <c r="H98" i="55"/>
  <c r="H97" i="55" s="1"/>
  <c r="H84" i="55"/>
  <c r="H82" i="55"/>
  <c r="H81" i="55" s="1"/>
  <c r="H78" i="55"/>
  <c r="H77" i="55" s="1"/>
  <c r="H76" i="55" s="1"/>
  <c r="H100" i="55" l="1"/>
  <c r="H101" i="55"/>
  <c r="H80" i="55"/>
  <c r="H75" i="55" s="1"/>
  <c r="H152" i="55" l="1"/>
  <c r="H151" i="55" s="1"/>
  <c r="H150" i="55" s="1"/>
  <c r="H149" i="55" s="1"/>
  <c r="H141" i="55"/>
  <c r="H140" i="55" s="1"/>
  <c r="H139" i="55" s="1"/>
  <c r="E102" i="58" l="1"/>
  <c r="E101" i="58" s="1"/>
  <c r="E92" i="58"/>
  <c r="E42" i="58"/>
  <c r="E41" i="58" s="1"/>
  <c r="E40" i="58" s="1"/>
  <c r="E97" i="58" l="1"/>
  <c r="H146" i="55"/>
  <c r="H145" i="55" s="1"/>
  <c r="H144" i="55" s="1"/>
  <c r="E142" i="58"/>
  <c r="E141" i="58" s="1"/>
  <c r="E140" i="58" s="1"/>
  <c r="H157" i="55"/>
  <c r="H156" i="55" s="1"/>
  <c r="H155" i="55" s="1"/>
  <c r="H107" i="55"/>
  <c r="H196" i="55"/>
  <c r="H179" i="55"/>
  <c r="H178" i="55" s="1"/>
  <c r="H94" i="55"/>
  <c r="H87" i="55"/>
  <c r="E134" i="58"/>
  <c r="E133" i="58" s="1"/>
  <c r="H138" i="55" l="1"/>
  <c r="E27" i="56" s="1"/>
  <c r="E139" i="58"/>
  <c r="E39" i="58"/>
  <c r="E38" i="58" s="1"/>
  <c r="H132" i="55"/>
  <c r="H131" i="55" s="1"/>
  <c r="H117" i="55"/>
  <c r="E108" i="58" l="1"/>
  <c r="H46" i="55"/>
  <c r="H210" i="55"/>
  <c r="H209" i="55" s="1"/>
  <c r="H208" i="55" s="1"/>
  <c r="H207" i="55" s="1"/>
  <c r="H206" i="55" s="1"/>
  <c r="H186" i="55"/>
  <c r="H166" i="55"/>
  <c r="H165" i="55" s="1"/>
  <c r="H164" i="55" s="1"/>
  <c r="H154" i="55"/>
  <c r="H137" i="55" s="1"/>
  <c r="H135" i="55"/>
  <c r="H134" i="55" s="1"/>
  <c r="H129" i="55"/>
  <c r="H128" i="55" s="1"/>
  <c r="H95" i="55"/>
  <c r="H74" i="55"/>
  <c r="H73" i="55" s="1"/>
  <c r="H71" i="55"/>
  <c r="H70" i="55" s="1"/>
  <c r="H69" i="55" s="1"/>
  <c r="H68" i="55" s="1"/>
  <c r="H67" i="55" s="1"/>
  <c r="H63" i="55"/>
  <c r="H62" i="55" s="1"/>
  <c r="H61" i="55" s="1"/>
  <c r="H58" i="55"/>
  <c r="H57" i="55" s="1"/>
  <c r="H51" i="55"/>
  <c r="H50" i="55" s="1"/>
  <c r="H28" i="55"/>
  <c r="H23" i="55"/>
  <c r="H22" i="55" s="1"/>
  <c r="H21" i="55" s="1"/>
  <c r="H20" i="55" s="1"/>
  <c r="H16" i="55"/>
  <c r="H15" i="55"/>
  <c r="H14" i="55"/>
  <c r="H13" i="55"/>
  <c r="H12" i="55"/>
  <c r="H11" i="55"/>
  <c r="H10" i="55" s="1"/>
  <c r="H49" i="55" l="1"/>
  <c r="H48" i="55" s="1"/>
  <c r="H56" i="55"/>
  <c r="H163" i="55"/>
  <c r="H162" i="55" s="1"/>
  <c r="H161" i="55" s="1"/>
  <c r="H93" i="55"/>
  <c r="H127" i="55"/>
  <c r="H126" i="55" s="1"/>
  <c r="H125" i="55" s="1"/>
  <c r="H111" i="55"/>
  <c r="H44" i="55"/>
  <c r="H43" i="55" s="1"/>
  <c r="H45" i="55"/>
  <c r="H27" i="55"/>
  <c r="H26" i="55" s="1"/>
  <c r="H25" i="55" s="1"/>
  <c r="H42" i="55" l="1"/>
  <c r="H19" i="55"/>
  <c r="H92" i="55"/>
  <c r="H91" i="55" s="1"/>
  <c r="H90" i="55" s="1"/>
  <c r="H110" i="55"/>
  <c r="C15" i="59"/>
  <c r="H18" i="55" l="1"/>
  <c r="C16" i="60"/>
  <c r="C15" i="60" s="1"/>
  <c r="C14" i="60" s="1"/>
  <c r="C34" i="59"/>
  <c r="TNU34" i="59" s="1"/>
  <c r="C29" i="59"/>
  <c r="C28" i="59" l="1"/>
  <c r="C27" i="59" s="1"/>
  <c r="C42" i="59" s="1"/>
  <c r="C29" i="60" l="1"/>
  <c r="C28" i="60" l="1"/>
  <c r="C27" i="60" s="1"/>
  <c r="E148" i="58"/>
  <c r="C26" i="60" l="1"/>
  <c r="E152" i="58"/>
  <c r="E151" i="58" s="1"/>
  <c r="E38" i="56"/>
  <c r="E37" i="56" s="1"/>
  <c r="E150" i="58" l="1"/>
  <c r="E149" i="58" s="1"/>
  <c r="E146" i="58"/>
  <c r="E132" i="58"/>
  <c r="E145" i="58" l="1"/>
  <c r="E144" i="58" s="1"/>
  <c r="E143" i="58" s="1"/>
  <c r="E52" i="58"/>
  <c r="E129" i="58"/>
  <c r="E136" i="58"/>
  <c r="E128" i="58" l="1"/>
  <c r="E131" i="58"/>
  <c r="E130" i="58" s="1"/>
  <c r="E124" i="58"/>
  <c r="E87" i="58"/>
  <c r="E69" i="58"/>
  <c r="E32" i="58"/>
  <c r="E25" i="58"/>
  <c r="E71" i="58" l="1"/>
  <c r="E113" i="58"/>
  <c r="E82" i="58"/>
  <c r="E81" i="58" s="1"/>
  <c r="E127" i="58" l="1"/>
  <c r="E120" i="58"/>
  <c r="E119" i="58" s="1"/>
  <c r="E118" i="58" s="1"/>
  <c r="E49" i="58"/>
  <c r="E48" i="58" s="1"/>
  <c r="E47" i="58" s="1"/>
  <c r="E15" i="58"/>
  <c r="E14" i="58" s="1"/>
  <c r="E37" i="58"/>
  <c r="E55" i="58"/>
  <c r="E54" i="58" s="1"/>
  <c r="E53" i="58" s="1"/>
  <c r="E51" i="58"/>
  <c r="E50" i="58" s="1"/>
  <c r="E22" i="56"/>
  <c r="E138" i="58"/>
  <c r="E137" i="58" s="1"/>
  <c r="E135" i="58"/>
  <c r="E123" i="58"/>
  <c r="E112" i="58"/>
  <c r="E110" i="58" s="1"/>
  <c r="E107" i="58"/>
  <c r="E105" i="58" s="1"/>
  <c r="E104" i="58" s="1"/>
  <c r="E96" i="58"/>
  <c r="E91" i="58"/>
  <c r="E86" i="58"/>
  <c r="E80" i="58"/>
  <c r="E63" i="58"/>
  <c r="E62" i="58" s="1"/>
  <c r="E31" i="58"/>
  <c r="E24" i="58"/>
  <c r="E22" i="58" s="1"/>
  <c r="E19" i="56"/>
  <c r="E36" i="56"/>
  <c r="E35" i="56" s="1"/>
  <c r="E34" i="56"/>
  <c r="E33" i="56"/>
  <c r="E16" i="56"/>
  <c r="E15" i="56" s="1"/>
  <c r="E12" i="56"/>
  <c r="E10" i="56"/>
  <c r="E29" i="58" l="1"/>
  <c r="E30" i="58"/>
  <c r="E46" i="58"/>
  <c r="E35" i="58"/>
  <c r="E34" i="58" s="1"/>
  <c r="E21" i="58"/>
  <c r="E84" i="58"/>
  <c r="E83" i="58" s="1"/>
  <c r="E85" i="58"/>
  <c r="E36" i="58"/>
  <c r="E109" i="58"/>
  <c r="E111" i="58"/>
  <c r="E99" i="58"/>
  <c r="E98" i="58" s="1"/>
  <c r="E100" i="58"/>
  <c r="E94" i="58"/>
  <c r="E93" i="58" s="1"/>
  <c r="E95" i="58"/>
  <c r="E89" i="58"/>
  <c r="E88" i="58" s="1"/>
  <c r="E90" i="58"/>
  <c r="E16" i="58"/>
  <c r="E17" i="58"/>
  <c r="E23" i="58"/>
  <c r="E12" i="58"/>
  <c r="E13" i="58"/>
  <c r="E24" i="56"/>
  <c r="E126" i="58"/>
  <c r="E125" i="58" s="1"/>
  <c r="E61" i="58"/>
  <c r="E56" i="58" s="1"/>
  <c r="E68" i="58"/>
  <c r="E67" i="58" s="1"/>
  <c r="E66" i="58" s="1"/>
  <c r="E18" i="56"/>
  <c r="E17" i="56" s="1"/>
  <c r="E32" i="56"/>
  <c r="E11" i="56"/>
  <c r="E21" i="56"/>
  <c r="E28" i="56"/>
  <c r="E26" i="56" s="1"/>
  <c r="E121" i="58"/>
  <c r="E122" i="58"/>
  <c r="E33" i="58" l="1"/>
  <c r="E117" i="58"/>
  <c r="E65" i="58"/>
  <c r="E11" i="58"/>
  <c r="E25" i="56"/>
  <c r="E23" i="56" s="1"/>
  <c r="E14" i="56"/>
  <c r="E9" i="56" s="1"/>
  <c r="E30" i="56"/>
  <c r="E29" i="56" s="1"/>
  <c r="E20" i="56"/>
  <c r="E10" i="58" l="1"/>
  <c r="E7" i="56"/>
  <c r="C33" i="60" s="1"/>
  <c r="C25" i="60" s="1"/>
  <c r="H212" i="55"/>
  <c r="C32" i="60" l="1"/>
  <c r="C31" i="60" s="1"/>
  <c r="C30" i="60" s="1"/>
  <c r="C12" i="60" s="1"/>
</calcChain>
</file>

<file path=xl/sharedStrings.xml><?xml version="1.0" encoding="utf-8"?>
<sst xmlns="http://schemas.openxmlformats.org/spreadsheetml/2006/main" count="1419" uniqueCount="427">
  <si>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</si>
  <si>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</si>
  <si>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</si>
  <si>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</si>
  <si>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</si>
  <si>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</si>
  <si>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</si>
  <si>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</si>
  <si>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</si>
  <si>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</si>
  <si>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</si>
  <si>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</si>
  <si>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</si>
  <si>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</si>
  <si>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</si>
  <si>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</si>
  <si>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</si>
  <si>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</si>
  <si>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</si>
  <si>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</si>
  <si>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</si>
  <si>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</si>
  <si>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</si>
  <si>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</si>
  <si>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</si>
  <si>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</si>
  <si>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</si>
  <si>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</si>
  <si>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</si>
  <si>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</si>
  <si>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</si>
  <si>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</si>
  <si>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</si>
  <si>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</si>
  <si>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</si>
  <si>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</si>
  <si>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</si>
  <si>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</si>
  <si>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</si>
  <si>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</si>
  <si>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</si>
  <si>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</si>
  <si>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</si>
  <si>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</si>
  <si>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</si>
  <si>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</si>
  <si>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</si>
  <si>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</si>
  <si>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</si>
  <si>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</si>
  <si>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</si>
  <si>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</si>
  <si>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</si>
  <si>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</si>
  <si>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</si>
  <si>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</si>
  <si>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</si>
  <si>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</si>
  <si>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</si>
  <si>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</si>
  <si>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</si>
  <si>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</si>
  <si>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</si>
  <si>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</si>
  <si>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</si>
  <si>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</si>
  <si>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</si>
  <si>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</si>
  <si>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</si>
  <si>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</si>
  <si>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</si>
  <si>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</si>
  <si>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</si>
  <si>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</si>
  <si>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</si>
  <si>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</si>
  <si>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</si>
  <si>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</si>
  <si>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</si>
  <si>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</si>
  <si>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</si>
  <si>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</si>
  <si>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</si>
  <si>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</si>
  <si>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</si>
  <si>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</si>
  <si>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</si>
  <si>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</si>
  <si>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</si>
  <si>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</si>
  <si>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</si>
  <si>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</si>
  <si>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</si>
  <si>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</si>
  <si>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</si>
  <si>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</si>
  <si>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</si>
  <si>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</si>
  <si>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</si>
  <si>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</si>
  <si>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</si>
  <si>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</si>
  <si>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</si>
  <si>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</si>
  <si>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</si>
  <si>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</si>
  <si>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</si>
  <si>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</si>
  <si>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</si>
  <si>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</si>
  <si>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</si>
  <si>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</si>
  <si>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</si>
  <si>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</si>
  <si>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</si>
  <si>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</si>
  <si>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</si>
  <si>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</si>
  <si>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</si>
  <si>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</si>
  <si>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</si>
  <si>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</si>
  <si>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</si>
  <si>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</si>
  <si>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</si>
  <si>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</si>
  <si>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</si>
  <si>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</si>
  <si>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</si>
  <si>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</si>
  <si>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</si>
  <si>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</si>
  <si>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</si>
  <si>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</si>
  <si>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</si>
  <si>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</si>
  <si>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</si>
  <si>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</si>
  <si>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</si>
  <si>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</si>
  <si>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</si>
  <si>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</si>
  <si>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</si>
  <si>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</si>
  <si>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</si>
  <si>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</si>
  <si>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</si>
  <si>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</si>
  <si>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</si>
  <si>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</si>
  <si>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</si>
  <si>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</si>
  <si>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</si>
  <si>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</si>
  <si>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</si>
  <si>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</si>
  <si>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</si>
  <si>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</si>
  <si>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</si>
  <si>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</si>
  <si>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</si>
  <si>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</si>
  <si>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</si>
  <si>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</si>
  <si>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</si>
  <si>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</si>
  <si>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</si>
  <si>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</si>
  <si>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</si>
  <si>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</si>
  <si>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</si>
  <si>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</si>
  <si>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</si>
  <si>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</si>
  <si>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</si>
  <si>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</si>
  <si>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</si>
  <si>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</si>
  <si>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</si>
  <si>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</si>
  <si>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</si>
  <si>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</si>
  <si>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</si>
  <si>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</si>
  <si>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</si>
  <si>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</si>
  <si>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</si>
  <si>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</si>
  <si>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</si>
  <si>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</si>
  <si>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</si>
  <si>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</si>
  <si>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</si>
  <si>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</si>
  <si>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</si>
  <si>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</si>
  <si>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</si>
  <si>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</si>
  <si>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</si>
  <si>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</si>
  <si>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</si>
  <si>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</si>
  <si>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</si>
  <si>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</si>
  <si>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</si>
  <si>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</si>
  <si>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</si>
  <si>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</si>
  <si>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</si>
  <si>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</si>
  <si>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</si>
  <si>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</si>
  <si>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</si>
  <si>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</si>
  <si>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</si>
  <si>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</si>
  <si>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</si>
  <si>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</si>
  <si>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</si>
  <si>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</si>
  <si>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</si>
  <si>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</si>
  <si>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</si>
  <si>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</si>
  <si>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</si>
  <si>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</si>
  <si>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</si>
  <si>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</si>
  <si>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</si>
  <si>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</si>
  <si>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</si>
  <si>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</si>
  <si>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</si>
  <si>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</si>
  <si>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</si>
  <si>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</si>
  <si>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</si>
  <si>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</si>
  <si>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</si>
  <si>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</si>
  <si>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</si>
  <si>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</si>
  <si>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</si>
  <si>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</si>
  <si>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</si>
  <si>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</si>
  <si>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</si>
  <si>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</si>
  <si>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</si>
  <si>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</si>
  <si>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</si>
  <si>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</si>
  <si>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</si>
  <si>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</si>
  <si>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</si>
  <si>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</si>
  <si>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</si>
  <si>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</si>
  <si>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</si>
  <si>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</si>
  <si>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</si>
  <si>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</si>
  <si>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</si>
  <si>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</si>
  <si>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</si>
  <si>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</si>
  <si>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</si>
  <si>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</si>
  <si>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</si>
  <si>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</si>
  <si>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</si>
  <si>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</si>
  <si>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</si>
  <si>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</si>
  <si>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</si>
  <si>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</si>
  <si>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</si>
  <si>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</si>
  <si>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</si>
  <si>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</si>
  <si>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</si>
  <si>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</si>
  <si>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</si>
  <si>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</si>
  <si>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</si>
  <si>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</si>
  <si>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</si>
  <si>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</si>
  <si>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</si>
  <si>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</si>
  <si>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</si>
  <si>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</si>
  <si>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</si>
  <si>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</si>
  <si>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</si>
  <si>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</si>
  <si>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</si>
  <si>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</si>
  <si>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</si>
  <si>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</si>
  <si>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</si>
  <si>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</si>
  <si>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</si>
  <si>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</si>
  <si>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</si>
  <si>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</si>
  <si>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</si>
  <si>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</si>
  <si>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</si>
  <si>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</si>
  <si>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</si>
  <si>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</si>
  <si>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</si>
  <si>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</si>
  <si>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</si>
  <si>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</si>
  <si>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</si>
  <si>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</si>
  <si>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</si>
  <si>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</si>
  <si>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</si>
  <si>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</si>
  <si>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</si>
  <si>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</si>
  <si>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</si>
  <si>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</si>
  <si>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</si>
  <si>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</si>
  <si>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</si>
  <si>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</si>
  <si>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</si>
  <si>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</si>
  <si>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</si>
  <si>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</si>
  <si>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</si>
  <si>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</si>
  <si>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</si>
  <si>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</si>
  <si>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</si>
  <si>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</si>
  <si>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</si>
  <si>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</si>
  <si>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</si>
  <si>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</si>
  <si>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</si>
  <si>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</si>
  <si>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</si>
  <si>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</si>
  <si>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</si>
  <si>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</si>
  <si>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</si>
  <si>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</si>
  <si>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</si>
  <si>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</si>
  <si>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</si>
  <si>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</si>
  <si>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</si>
  <si>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</si>
  <si>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</si>
  <si>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</si>
  <si>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</si>
  <si>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</si>
  <si>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</si>
  <si>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</si>
  <si>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</si>
  <si>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</si>
  <si>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</si>
  <si>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</si>
  <si>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</si>
  <si>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</si>
  <si>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</si>
  <si>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</si>
  <si>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</si>
  <si>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</si>
  <si>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</si>
  <si>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</si>
  <si>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</si>
  <si>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</si>
  <si>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</si>
  <si>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</si>
  <si>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</si>
  <si>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</si>
  <si>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</si>
  <si>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</si>
  <si>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</si>
  <si>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</si>
  <si>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</si>
  <si>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</si>
  <si>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</si>
  <si>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</si>
  <si>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</si>
  <si>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</si>
  <si>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</si>
  <si>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</si>
  <si>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</si>
  <si>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</si>
  <si>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</si>
  <si>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</si>
  <si>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</si>
  <si>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</si>
  <si>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</si>
  <si>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</si>
  <si>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</si>
  <si>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</si>
  <si>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</si>
  <si>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</si>
  <si>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</si>
  <si>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</si>
  <si>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</si>
  <si>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</si>
  <si>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</si>
  <si>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</si>
  <si>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</si>
  <si>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</si>
  <si>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</si>
  <si>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</si>
  <si>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</si>
  <si>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</si>
  <si>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</si>
  <si>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</si>
  <si>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</si>
  <si>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</si>
  <si>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</si>
  <si>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от 16.09.2022 года № 146</t>
  </si>
  <si>
    <t xml:space="preserve">Приложение  № 3
к решению Совета Советского сельского поселения Новокубанского района 
от 16.09.2022 года № 146
</t>
  </si>
  <si>
    <t>Приложение № 4
к решению Совета Советского сельского поселения Новокубанского  района                 от 16.09.2022 года № 146</t>
  </si>
  <si>
    <t>Приложение № 5
к решению Совета Советского сельского поселения Новокубанского  района                                        от 16.09.2022 года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</si>
</sst>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00"/>
    <numFmt numFmtId="167" formatCode="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NU52"/>
  <sheetViews>
    <sheetView workbookViewId="0">
      <selection activeCell="E11" sqref="E11"/>
    </sheetView>
  </sheetViews>
  <sheetFormatPr defaultRowHeight="12.75" x14ac:dyDescent="0.2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 x14ac:dyDescent="0.2">
      <c r="B1" s="144" t="s">
        <v>313</v>
      </c>
      <c r="C1" s="144"/>
    </row>
    <row r="2" spans="1:3" ht="18.75" x14ac:dyDescent="0.2">
      <c r="B2" s="144" t="s">
        <v>190</v>
      </c>
      <c r="C2" s="144"/>
    </row>
    <row r="3" spans="1:3" ht="18.75" x14ac:dyDescent="0.2">
      <c r="B3" s="144" t="s">
        <v>191</v>
      </c>
      <c r="C3" s="144"/>
    </row>
    <row r="4" spans="1:3" ht="18.75" x14ac:dyDescent="0.2">
      <c r="B4" s="144" t="s">
        <v>423</v>
      </c>
      <c r="C4" s="144"/>
    </row>
    <row r="6" spans="1:3" ht="18.75" x14ac:dyDescent="0.2">
      <c r="B6" s="144" t="s">
        <v>313</v>
      </c>
      <c r="C6" s="144"/>
    </row>
    <row r="7" spans="1:3" ht="18.75" x14ac:dyDescent="0.2">
      <c r="B7" s="144" t="s">
        <v>190</v>
      </c>
      <c r="C7" s="144"/>
    </row>
    <row r="8" spans="1:3" ht="18.75" x14ac:dyDescent="0.2">
      <c r="B8" s="144" t="s">
        <v>191</v>
      </c>
      <c r="C8" s="144"/>
    </row>
    <row r="9" spans="1:3" ht="18.75" x14ac:dyDescent="0.2">
      <c r="B9" s="144" t="s">
        <v>364</v>
      </c>
      <c r="C9" s="144"/>
    </row>
    <row r="10" spans="1:3" ht="9.75" customHeight="1" x14ac:dyDescent="0.2">
      <c r="B10" s="78"/>
      <c r="C10" s="78"/>
    </row>
    <row r="11" spans="1:3" ht="39" customHeight="1" x14ac:dyDescent="0.3">
      <c r="A11" s="145" t="s">
        <v>314</v>
      </c>
      <c r="B11" s="145"/>
      <c r="C11" s="145"/>
    </row>
    <row r="12" spans="1:3" ht="15.75" customHeight="1" x14ac:dyDescent="0.3">
      <c r="A12" s="79"/>
      <c r="B12" s="79"/>
      <c r="C12" s="79"/>
    </row>
    <row r="13" spans="1:3" ht="56.25" x14ac:dyDescent="0.3">
      <c r="A13" s="80" t="s">
        <v>192</v>
      </c>
      <c r="B13" s="80" t="s">
        <v>193</v>
      </c>
      <c r="C13" s="81" t="s">
        <v>194</v>
      </c>
    </row>
    <row r="14" spans="1:3" ht="18.75" x14ac:dyDescent="0.3">
      <c r="A14" s="80">
        <v>1</v>
      </c>
      <c r="B14" s="80">
        <v>2</v>
      </c>
      <c r="C14" s="82">
        <v>3</v>
      </c>
    </row>
    <row r="15" spans="1:3" ht="23.25" customHeight="1" x14ac:dyDescent="0.2">
      <c r="A15" s="28" t="s">
        <v>195</v>
      </c>
      <c r="B15" s="83" t="s">
        <v>196</v>
      </c>
      <c r="C15" s="84">
        <f>SUM(C16:C26)</f>
        <v>42961.599999999999</v>
      </c>
    </row>
    <row r="16" spans="1:3" ht="23.25" customHeight="1" x14ac:dyDescent="0.3">
      <c r="A16" s="85" t="s">
        <v>197</v>
      </c>
      <c r="B16" s="86" t="s">
        <v>198</v>
      </c>
      <c r="C16" s="87">
        <v>12550</v>
      </c>
    </row>
    <row r="17" spans="1:3" ht="96.75" customHeight="1" x14ac:dyDescent="0.2">
      <c r="A17" s="88" t="s">
        <v>199</v>
      </c>
      <c r="B17" s="89" t="s">
        <v>200</v>
      </c>
      <c r="C17" s="90">
        <v>12187</v>
      </c>
    </row>
    <row r="18" spans="1:3" ht="24" customHeight="1" x14ac:dyDescent="0.3">
      <c r="A18" s="91" t="s">
        <v>201</v>
      </c>
      <c r="B18" s="92" t="s">
        <v>202</v>
      </c>
      <c r="C18" s="87">
        <v>2232</v>
      </c>
    </row>
    <row r="19" spans="1:3" ht="75" x14ac:dyDescent="0.3">
      <c r="A19" s="28" t="s">
        <v>203</v>
      </c>
      <c r="B19" s="93" t="s">
        <v>204</v>
      </c>
      <c r="C19" s="87">
        <v>4150</v>
      </c>
    </row>
    <row r="20" spans="1:3" ht="47.25" customHeight="1" x14ac:dyDescent="0.3">
      <c r="A20" s="94" t="s">
        <v>205</v>
      </c>
      <c r="B20" s="92" t="s">
        <v>206</v>
      </c>
      <c r="C20" s="87">
        <v>10640</v>
      </c>
    </row>
    <row r="21" spans="1:3" ht="154.5" customHeight="1" x14ac:dyDescent="0.3">
      <c r="A21" s="28" t="s">
        <v>315</v>
      </c>
      <c r="B21" s="92" t="s">
        <v>316</v>
      </c>
      <c r="C21" s="87">
        <v>279</v>
      </c>
    </row>
    <row r="22" spans="1:3" ht="112.5" x14ac:dyDescent="0.3">
      <c r="A22" s="28" t="s">
        <v>207</v>
      </c>
      <c r="B22" s="92" t="s">
        <v>208</v>
      </c>
      <c r="C22" s="87">
        <v>463.5</v>
      </c>
    </row>
    <row r="23" spans="1:3" ht="170.25" customHeight="1" x14ac:dyDescent="0.3">
      <c r="A23" s="95" t="s">
        <v>311</v>
      </c>
      <c r="B23" s="95" t="s">
        <v>312</v>
      </c>
      <c r="C23" s="87">
        <v>210</v>
      </c>
    </row>
    <row r="24" spans="1:3" ht="56.25" x14ac:dyDescent="0.3">
      <c r="A24" s="95" t="s">
        <v>209</v>
      </c>
      <c r="B24" s="95" t="s">
        <v>210</v>
      </c>
      <c r="C24" s="87">
        <v>25</v>
      </c>
    </row>
    <row r="25" spans="1:3" ht="131.25" x14ac:dyDescent="0.3">
      <c r="A25" s="95" t="s">
        <v>421</v>
      </c>
      <c r="B25" s="95" t="s">
        <v>422</v>
      </c>
      <c r="C25" s="87">
        <v>210.1</v>
      </c>
    </row>
    <row r="26" spans="1:3" ht="114.75" customHeight="1" x14ac:dyDescent="0.3">
      <c r="A26" s="127" t="s">
        <v>256</v>
      </c>
      <c r="B26" s="128" t="s">
        <v>257</v>
      </c>
      <c r="C26" s="87">
        <v>15</v>
      </c>
    </row>
    <row r="27" spans="1:3" ht="20.25" customHeight="1" x14ac:dyDescent="0.3">
      <c r="A27" s="28" t="s">
        <v>211</v>
      </c>
      <c r="B27" s="96" t="s">
        <v>212</v>
      </c>
      <c r="C27" s="97">
        <f>C28+C39</f>
        <v>19509.899999999998</v>
      </c>
    </row>
    <row r="28" spans="1:3" ht="56.25" x14ac:dyDescent="0.3">
      <c r="A28" s="38" t="s">
        <v>213</v>
      </c>
      <c r="B28" s="95" t="s">
        <v>214</v>
      </c>
      <c r="C28" s="87">
        <f>C29+C34+C31+C37</f>
        <v>19446.3</v>
      </c>
    </row>
    <row r="29" spans="1:3" ht="37.5" x14ac:dyDescent="0.3">
      <c r="A29" s="98" t="s">
        <v>215</v>
      </c>
      <c r="B29" s="98" t="s">
        <v>216</v>
      </c>
      <c r="C29" s="87">
        <f>C30</f>
        <v>8982.2999999999993</v>
      </c>
    </row>
    <row r="30" spans="1:3" ht="37.5" x14ac:dyDescent="0.3">
      <c r="A30" s="98" t="s">
        <v>217</v>
      </c>
      <c r="B30" s="98" t="s">
        <v>218</v>
      </c>
      <c r="C30" s="87">
        <v>8982.2999999999993</v>
      </c>
    </row>
    <row r="31" spans="1:3" ht="56.25" x14ac:dyDescent="0.3">
      <c r="A31" s="98" t="s">
        <v>219</v>
      </c>
      <c r="B31" s="98" t="s">
        <v>220</v>
      </c>
      <c r="C31" s="87">
        <f>SUM(C32:C33)</f>
        <v>7936.6</v>
      </c>
    </row>
    <row r="32" spans="1:3" ht="37.5" x14ac:dyDescent="0.3">
      <c r="A32" s="98" t="s">
        <v>408</v>
      </c>
      <c r="B32" s="98" t="s">
        <v>409</v>
      </c>
      <c r="C32" s="87">
        <v>320.5</v>
      </c>
    </row>
    <row r="33" spans="1:3 13905:13905" ht="37.5" x14ac:dyDescent="0.3">
      <c r="A33" s="98" t="s">
        <v>221</v>
      </c>
      <c r="B33" s="98" t="s">
        <v>222</v>
      </c>
      <c r="C33" s="87">
        <v>7616.1</v>
      </c>
    </row>
    <row r="34" spans="1:3 13905:13905" ht="38.25" customHeight="1" x14ac:dyDescent="0.3">
      <c r="A34" s="98" t="s">
        <v>223</v>
      </c>
      <c r="B34" s="98" t="s">
        <v>224</v>
      </c>
      <c r="C34" s="87">
        <f>SUM(C35:C36)</f>
        <v>527.4</v>
      </c>
      <c r="TNU34" s="99">
        <f>SUM(C34:TNT34)</f>
        <v>527.4</v>
      </c>
    </row>
    <row r="35" spans="1:3 13905:13905" ht="63" customHeight="1" x14ac:dyDescent="0.3">
      <c r="A35" s="98" t="s">
        <v>225</v>
      </c>
      <c r="B35" s="98" t="s">
        <v>226</v>
      </c>
      <c r="C35" s="87">
        <v>7.6</v>
      </c>
    </row>
    <row r="36" spans="1:3 13905:13905" ht="78.75" customHeight="1" x14ac:dyDescent="0.3">
      <c r="A36" s="98" t="s">
        <v>227</v>
      </c>
      <c r="B36" s="98" t="s">
        <v>228</v>
      </c>
      <c r="C36" s="87">
        <v>519.79999999999995</v>
      </c>
    </row>
    <row r="37" spans="1:3 13905:13905" ht="24" customHeight="1" x14ac:dyDescent="0.3">
      <c r="A37" s="98" t="s">
        <v>394</v>
      </c>
      <c r="B37" s="95" t="s">
        <v>395</v>
      </c>
      <c r="C37" s="87">
        <v>2000</v>
      </c>
    </row>
    <row r="38" spans="1:3 13905:13905" ht="44.25" customHeight="1" x14ac:dyDescent="0.3">
      <c r="A38" s="98" t="s">
        <v>396</v>
      </c>
      <c r="B38" s="95" t="s">
        <v>397</v>
      </c>
      <c r="C38" s="87">
        <v>2000</v>
      </c>
    </row>
    <row r="39" spans="1:3 13905:13905" ht="24.75" customHeight="1" x14ac:dyDescent="0.3">
      <c r="A39" s="98" t="s">
        <v>416</v>
      </c>
      <c r="B39" s="98" t="s">
        <v>417</v>
      </c>
      <c r="C39" s="87">
        <v>63.6</v>
      </c>
    </row>
    <row r="40" spans="1:3 13905:13905" ht="37.5" customHeight="1" x14ac:dyDescent="0.3">
      <c r="A40" s="98" t="s">
        <v>418</v>
      </c>
      <c r="B40" s="98" t="s">
        <v>419</v>
      </c>
      <c r="C40" s="87">
        <v>63.6</v>
      </c>
    </row>
    <row r="41" spans="1:3 13905:13905" ht="44.25" customHeight="1" x14ac:dyDescent="0.3">
      <c r="A41" s="98" t="s">
        <v>420</v>
      </c>
      <c r="B41" s="98" t="s">
        <v>419</v>
      </c>
      <c r="C41" s="87">
        <v>63.6</v>
      </c>
    </row>
    <row r="42" spans="1:3 13905:13905" ht="18.75" x14ac:dyDescent="0.3">
      <c r="A42" s="100"/>
      <c r="B42" s="101" t="s">
        <v>229</v>
      </c>
      <c r="C42" s="97">
        <f>C15+C27</f>
        <v>62471.5</v>
      </c>
    </row>
    <row r="43" spans="1:3 13905:13905" ht="18.75" x14ac:dyDescent="0.3">
      <c r="A43" s="143" t="s">
        <v>230</v>
      </c>
      <c r="B43" s="143"/>
      <c r="C43" s="143"/>
    </row>
    <row r="44" spans="1:3 13905:13905" ht="18.75" x14ac:dyDescent="0.3">
      <c r="A44" s="102"/>
      <c r="B44" s="103"/>
      <c r="C44" s="104"/>
    </row>
    <row r="45" spans="1:3 13905:13905" ht="18.75" x14ac:dyDescent="0.3">
      <c r="A45" s="102"/>
      <c r="B45" s="103"/>
      <c r="C45" s="104"/>
    </row>
    <row r="46" spans="1:3 13905:13905" ht="18.75" x14ac:dyDescent="0.3">
      <c r="A46" s="33" t="s">
        <v>231</v>
      </c>
      <c r="B46" s="33"/>
      <c r="C46" s="33"/>
    </row>
    <row r="47" spans="1:3 13905:13905" ht="18.75" x14ac:dyDescent="0.3">
      <c r="A47" s="143" t="s">
        <v>232</v>
      </c>
      <c r="B47" s="143"/>
      <c r="C47" s="143"/>
    </row>
    <row r="48" spans="1:3 13905:13905" x14ac:dyDescent="0.2">
      <c r="A48" s="77"/>
      <c r="C48" s="77"/>
    </row>
    <row r="49" spans="1:3" x14ac:dyDescent="0.2">
      <c r="A49" s="77"/>
      <c r="C49" s="77"/>
    </row>
    <row r="50" spans="1:3" x14ac:dyDescent="0.2">
      <c r="A50" s="77"/>
      <c r="C50" s="77"/>
    </row>
    <row r="51" spans="1:3" x14ac:dyDescent="0.2">
      <c r="A51" s="77"/>
      <c r="C51" s="77"/>
    </row>
    <row r="52" spans="1:3" x14ac:dyDescent="0.2">
      <c r="A52" s="77"/>
      <c r="C52" s="77"/>
    </row>
  </sheetData>
  <mergeCells count="11">
    <mergeCell ref="B1:C1"/>
    <mergeCell ref="B2:C2"/>
    <mergeCell ref="B3:C3"/>
    <mergeCell ref="B4:C4"/>
    <mergeCell ref="A43:C43"/>
    <mergeCell ref="A47:C47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4" zoomScale="75" workbookViewId="0">
      <selection activeCell="G3" sqref="G3"/>
    </sheetView>
  </sheetViews>
  <sheetFormatPr defaultRowHeight="12.75" x14ac:dyDescent="0.2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 x14ac:dyDescent="0.2">
      <c r="C1" s="146" t="s">
        <v>424</v>
      </c>
      <c r="D1" s="146"/>
      <c r="E1" s="146"/>
    </row>
    <row r="3" spans="1:5" ht="99" customHeight="1" x14ac:dyDescent="0.25">
      <c r="A3" s="18"/>
      <c r="B3" s="18"/>
      <c r="C3" s="146" t="s">
        <v>365</v>
      </c>
      <c r="D3" s="146"/>
      <c r="E3" s="146"/>
    </row>
    <row r="4" spans="1:5" ht="79.5" customHeight="1" x14ac:dyDescent="0.3">
      <c r="A4" s="148" t="s">
        <v>317</v>
      </c>
      <c r="B4" s="149"/>
      <c r="C4" s="149"/>
      <c r="D4" s="149"/>
      <c r="E4" s="149"/>
    </row>
    <row r="5" spans="1:5" ht="21.75" customHeight="1" x14ac:dyDescent="0.2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 x14ac:dyDescent="0.2">
      <c r="A6" s="151"/>
      <c r="B6" s="152"/>
      <c r="C6" s="152"/>
      <c r="D6" s="152"/>
      <c r="E6" s="152"/>
    </row>
    <row r="7" spans="1:5" ht="18.75" x14ac:dyDescent="0.2">
      <c r="A7" s="20"/>
      <c r="B7" s="21" t="s">
        <v>39</v>
      </c>
      <c r="C7" s="21"/>
      <c r="D7" s="21"/>
      <c r="E7" s="23">
        <f>E9+E15+E17+E20+E23+E26+E29+E32+E35+E37</f>
        <v>62964.5</v>
      </c>
    </row>
    <row r="8" spans="1:5" ht="18.75" x14ac:dyDescent="0.2">
      <c r="A8" s="20"/>
      <c r="B8" s="20" t="s">
        <v>40</v>
      </c>
      <c r="C8" s="20"/>
      <c r="D8" s="20"/>
      <c r="E8" s="20"/>
    </row>
    <row r="9" spans="1:5" ht="20.25" customHeight="1" x14ac:dyDescent="0.2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16263.500000000002</v>
      </c>
    </row>
    <row r="10" spans="1:5" ht="39" customHeight="1" x14ac:dyDescent="0.2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 x14ac:dyDescent="0.2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 x14ac:dyDescent="0.2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 x14ac:dyDescent="0.2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 x14ac:dyDescent="0.2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7755.7000000000007</v>
      </c>
    </row>
    <row r="15" spans="1:5" ht="18.75" x14ac:dyDescent="0.2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 x14ac:dyDescent="0.2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 x14ac:dyDescent="0.2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 x14ac:dyDescent="0.3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 x14ac:dyDescent="0.3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 x14ac:dyDescent="0.2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 x14ac:dyDescent="0.2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 x14ac:dyDescent="0.2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 x14ac:dyDescent="0.2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11367.7</v>
      </c>
    </row>
    <row r="24" spans="1:5" ht="18.75" x14ac:dyDescent="0.2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10076.700000000001</v>
      </c>
    </row>
    <row r="25" spans="1:5" ht="18.75" x14ac:dyDescent="0.2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1291</v>
      </c>
    </row>
    <row r="26" spans="1:5" ht="18.75" x14ac:dyDescent="0.2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 x14ac:dyDescent="0.2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 x14ac:dyDescent="0.2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 x14ac:dyDescent="0.2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21339.699999999997</v>
      </c>
    </row>
    <row r="30" spans="1:5" ht="21.75" customHeight="1" x14ac:dyDescent="0.2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21339.699999999997</v>
      </c>
    </row>
    <row r="31" spans="1:5" ht="21.75" customHeight="1" x14ac:dyDescent="0.2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0</v>
      </c>
    </row>
    <row r="32" spans="1:5" ht="18.75" x14ac:dyDescent="0.2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 x14ac:dyDescent="0.2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 x14ac:dyDescent="0.2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 x14ac:dyDescent="0.2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 x14ac:dyDescent="0.2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 x14ac:dyDescent="0.2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 x14ac:dyDescent="0.2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 x14ac:dyDescent="0.3">
      <c r="A41" s="33" t="s">
        <v>166</v>
      </c>
      <c r="B41" s="33" t="s">
        <v>161</v>
      </c>
      <c r="C41" s="33"/>
    </row>
    <row r="42" spans="1:5" ht="18.75" x14ac:dyDescent="0.3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zoomScale="75" workbookViewId="0">
      <selection activeCell="E35" sqref="E35"/>
    </sheetView>
  </sheetViews>
  <sheetFormatPr defaultRowHeight="18.75" x14ac:dyDescent="0.3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 x14ac:dyDescent="0.3">
      <c r="C1" s="153" t="s">
        <v>425</v>
      </c>
      <c r="D1" s="154"/>
      <c r="E1" s="154"/>
    </row>
    <row r="3" spans="1:5" ht="98.25" customHeight="1" x14ac:dyDescent="0.3">
      <c r="C3" s="153" t="s">
        <v>366</v>
      </c>
      <c r="D3" s="154"/>
      <c r="E3" s="154"/>
    </row>
    <row r="5" spans="1:5" ht="84" customHeight="1" x14ac:dyDescent="0.25">
      <c r="A5" s="159" t="s">
        <v>318</v>
      </c>
      <c r="B5" s="159"/>
      <c r="C5" s="159"/>
      <c r="D5" s="159"/>
      <c r="E5" s="159"/>
    </row>
    <row r="7" spans="1:5" ht="18" customHeight="1" x14ac:dyDescent="0.25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 x14ac:dyDescent="0.25">
      <c r="A8" s="155"/>
      <c r="B8" s="156"/>
      <c r="C8" s="157"/>
      <c r="D8" s="156"/>
      <c r="E8" s="158"/>
    </row>
    <row r="9" spans="1:5" x14ac:dyDescent="0.2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 x14ac:dyDescent="0.25">
      <c r="A10" s="9"/>
      <c r="B10" s="52" t="s">
        <v>97</v>
      </c>
      <c r="C10" s="11"/>
      <c r="D10" s="10"/>
      <c r="E10" s="53">
        <f>E11+E21+E33+E56+E65+E83+E88+E93+E98+E104+E109+E117+E149+E153</f>
        <v>62964.499999999993</v>
      </c>
    </row>
    <row r="11" spans="1:5" ht="61.5" customHeight="1" x14ac:dyDescent="0.25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 x14ac:dyDescent="0.25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 x14ac:dyDescent="0.25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 x14ac:dyDescent="0.25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 x14ac:dyDescent="0.25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 x14ac:dyDescent="0.2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 x14ac:dyDescent="0.25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 x14ac:dyDescent="0.25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 x14ac:dyDescent="0.25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 x14ac:dyDescent="0.25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 x14ac:dyDescent="0.25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 x14ac:dyDescent="0.2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 x14ac:dyDescent="0.25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 x14ac:dyDescent="0.25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 x14ac:dyDescent="0.2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 x14ac:dyDescent="0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 x14ac:dyDescent="0.2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 x14ac:dyDescent="0.2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 x14ac:dyDescent="0.2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 x14ac:dyDescent="0.25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 x14ac:dyDescent="0.2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 x14ac:dyDescent="0.2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 x14ac:dyDescent="0.25">
      <c r="A33" s="41">
        <v>3</v>
      </c>
      <c r="B33" s="39" t="s">
        <v>100</v>
      </c>
      <c r="C33" s="59" t="s">
        <v>126</v>
      </c>
      <c r="D33" s="49"/>
      <c r="E33" s="43">
        <f>E34+E46</f>
        <v>11367.7</v>
      </c>
    </row>
    <row r="34" spans="1:5" ht="24.75" customHeight="1" x14ac:dyDescent="0.25">
      <c r="A34" s="48"/>
      <c r="B34" s="38" t="s">
        <v>344</v>
      </c>
      <c r="C34" s="44" t="s">
        <v>331</v>
      </c>
      <c r="D34" s="49"/>
      <c r="E34" s="43">
        <f>E35+E40+E43</f>
        <v>10076.700000000001</v>
      </c>
    </row>
    <row r="35" spans="1:5" ht="58.5" customHeight="1" x14ac:dyDescent="0.25">
      <c r="A35" s="48"/>
      <c r="B35" s="38" t="s">
        <v>308</v>
      </c>
      <c r="C35" s="44" t="s">
        <v>332</v>
      </c>
      <c r="D35" s="44"/>
      <c r="E35" s="45">
        <f>E37+E39</f>
        <v>6731.7</v>
      </c>
    </row>
    <row r="36" spans="1:5" ht="40.5" customHeight="1" x14ac:dyDescent="0.25">
      <c r="A36" s="48"/>
      <c r="B36" s="38" t="s">
        <v>88</v>
      </c>
      <c r="C36" s="48" t="s">
        <v>333</v>
      </c>
      <c r="D36" s="44"/>
      <c r="E36" s="45">
        <f>E37</f>
        <v>504.2</v>
      </c>
    </row>
    <row r="37" spans="1:5" ht="37.5" x14ac:dyDescent="0.2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504.2</v>
      </c>
    </row>
    <row r="38" spans="1:5" x14ac:dyDescent="0.2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 x14ac:dyDescent="0.2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 x14ac:dyDescent="0.25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 x14ac:dyDescent="0.25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 x14ac:dyDescent="0.2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 x14ac:dyDescent="0.25">
      <c r="A43" s="48"/>
      <c r="B43" s="38" t="s">
        <v>404</v>
      </c>
      <c r="C43" s="48" t="s">
        <v>405</v>
      </c>
      <c r="D43" s="44"/>
      <c r="E43" s="45">
        <f>E44</f>
        <v>3300</v>
      </c>
    </row>
    <row r="44" spans="1:5" ht="37.5" x14ac:dyDescent="0.25">
      <c r="A44" s="48"/>
      <c r="B44" s="38" t="s">
        <v>406</v>
      </c>
      <c r="C44" s="48" t="s">
        <v>407</v>
      </c>
      <c r="D44" s="44"/>
      <c r="E44" s="45">
        <f>E45</f>
        <v>3300</v>
      </c>
    </row>
    <row r="45" spans="1:5" x14ac:dyDescent="0.25">
      <c r="A45" s="48"/>
      <c r="B45" s="38" t="s">
        <v>78</v>
      </c>
      <c r="C45" s="48" t="s">
        <v>407</v>
      </c>
      <c r="D45" s="44" t="s">
        <v>79</v>
      </c>
      <c r="E45" s="45">
        <f>'Приложение 5'!H124</f>
        <v>3300</v>
      </c>
    </row>
    <row r="46" spans="1:5" ht="23.25" customHeight="1" x14ac:dyDescent="0.25">
      <c r="A46" s="48"/>
      <c r="B46" s="37" t="s">
        <v>89</v>
      </c>
      <c r="C46" s="49" t="s">
        <v>127</v>
      </c>
      <c r="D46" s="44"/>
      <c r="E46" s="43">
        <f>E47+E50+E53</f>
        <v>1291</v>
      </c>
    </row>
    <row r="47" spans="1:5" ht="23.25" customHeight="1" x14ac:dyDescent="0.25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 x14ac:dyDescent="0.25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 x14ac:dyDescent="0.25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 x14ac:dyDescent="0.25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 x14ac:dyDescent="0.25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 x14ac:dyDescent="0.25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 x14ac:dyDescent="0.25">
      <c r="A53" s="48"/>
      <c r="B53" s="37" t="s">
        <v>130</v>
      </c>
      <c r="C53" s="44" t="s">
        <v>133</v>
      </c>
      <c r="D53" s="44"/>
      <c r="E53" s="45">
        <f>E54</f>
        <v>1193</v>
      </c>
    </row>
    <row r="54" spans="1:5" ht="23.25" customHeight="1" x14ac:dyDescent="0.25">
      <c r="A54" s="48"/>
      <c r="B54" s="37" t="s">
        <v>90</v>
      </c>
      <c r="C54" s="44" t="s">
        <v>140</v>
      </c>
      <c r="D54" s="44"/>
      <c r="E54" s="45">
        <f>SUM(E55:E55)</f>
        <v>1193</v>
      </c>
    </row>
    <row r="55" spans="1:5" ht="42" customHeight="1" x14ac:dyDescent="0.25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1193</v>
      </c>
    </row>
    <row r="56" spans="1:5" ht="56.25" x14ac:dyDescent="0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 x14ac:dyDescent="0.2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 x14ac:dyDescent="0.25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 x14ac:dyDescent="0.25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 x14ac:dyDescent="0.25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 x14ac:dyDescent="0.2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 x14ac:dyDescent="0.25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 x14ac:dyDescent="0.25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 x14ac:dyDescent="0.2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 x14ac:dyDescent="0.25">
      <c r="A65" s="41">
        <v>5</v>
      </c>
      <c r="B65" s="39" t="s">
        <v>102</v>
      </c>
      <c r="C65" s="49" t="s">
        <v>137</v>
      </c>
      <c r="D65" s="44"/>
      <c r="E65" s="43">
        <f>E66</f>
        <v>21349.699999999997</v>
      </c>
    </row>
    <row r="66" spans="1:5" ht="45.75" customHeight="1" x14ac:dyDescent="0.25">
      <c r="A66" s="48"/>
      <c r="B66" s="98" t="s">
        <v>345</v>
      </c>
      <c r="C66" s="59" t="s">
        <v>141</v>
      </c>
      <c r="D66" s="44"/>
      <c r="E66" s="43">
        <f>E67+E80+E76</f>
        <v>21349.699999999997</v>
      </c>
    </row>
    <row r="67" spans="1:5" ht="28.5" customHeight="1" x14ac:dyDescent="0.25">
      <c r="A67" s="48"/>
      <c r="B67" s="98" t="s">
        <v>273</v>
      </c>
      <c r="C67" s="58" t="s">
        <v>272</v>
      </c>
      <c r="D67" s="44"/>
      <c r="E67" s="45">
        <f>E68+E72+E74</f>
        <v>20700</v>
      </c>
    </row>
    <row r="68" spans="1:5" ht="39.75" customHeight="1" x14ac:dyDescent="0.25">
      <c r="A68" s="48"/>
      <c r="B68" s="40" t="s">
        <v>274</v>
      </c>
      <c r="C68" s="58" t="s">
        <v>281</v>
      </c>
      <c r="D68" s="44"/>
      <c r="E68" s="45">
        <f>SUM(E69:E71)</f>
        <v>16700</v>
      </c>
    </row>
    <row r="69" spans="1:5" ht="99.75" customHeight="1" x14ac:dyDescent="0.25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14361.7</v>
      </c>
    </row>
    <row r="70" spans="1:5" ht="41.25" customHeight="1" x14ac:dyDescent="0.25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2238.3000000000002</v>
      </c>
    </row>
    <row r="71" spans="1:5" ht="22.5" customHeight="1" x14ac:dyDescent="0.25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 x14ac:dyDescent="0.25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 x14ac:dyDescent="0.25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 x14ac:dyDescent="0.25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 x14ac:dyDescent="0.25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 x14ac:dyDescent="0.25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 x14ac:dyDescent="0.25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 x14ac:dyDescent="0.25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 x14ac:dyDescent="0.25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 x14ac:dyDescent="0.25">
      <c r="A80" s="48"/>
      <c r="B80" s="98" t="s">
        <v>275</v>
      </c>
      <c r="C80" s="132" t="s">
        <v>276</v>
      </c>
      <c r="D80" s="44"/>
      <c r="E80" s="45">
        <f>E82</f>
        <v>272.60000000000002</v>
      </c>
    </row>
    <row r="81" spans="1:5" ht="40.5" customHeight="1" x14ac:dyDescent="0.25">
      <c r="A81" s="48"/>
      <c r="B81" s="98" t="s">
        <v>346</v>
      </c>
      <c r="C81" s="132" t="s">
        <v>277</v>
      </c>
      <c r="D81" s="44"/>
      <c r="E81" s="45">
        <f>E82</f>
        <v>272.60000000000002</v>
      </c>
    </row>
    <row r="82" spans="1:5" ht="41.25" customHeight="1" x14ac:dyDescent="0.25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272.60000000000002</v>
      </c>
    </row>
    <row r="83" spans="1:5" ht="60.75" customHeight="1" x14ac:dyDescent="0.25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 x14ac:dyDescent="0.25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 x14ac:dyDescent="0.25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 x14ac:dyDescent="0.25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 x14ac:dyDescent="0.2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 x14ac:dyDescent="0.25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 x14ac:dyDescent="0.25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 x14ac:dyDescent="0.2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 x14ac:dyDescent="0.25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 x14ac:dyDescent="0.25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 x14ac:dyDescent="0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 x14ac:dyDescent="0.25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 x14ac:dyDescent="0.25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 x14ac:dyDescent="0.2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 x14ac:dyDescent="0.25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 x14ac:dyDescent="0.25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 x14ac:dyDescent="0.25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 x14ac:dyDescent="0.25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 x14ac:dyDescent="0.25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 x14ac:dyDescent="0.2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 x14ac:dyDescent="0.25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 x14ac:dyDescent="0.25">
      <c r="A104" s="41">
        <v>10</v>
      </c>
      <c r="B104" s="39" t="s">
        <v>105</v>
      </c>
      <c r="C104" s="59" t="s">
        <v>147</v>
      </c>
      <c r="D104" s="49"/>
      <c r="E104" s="43">
        <f>E105</f>
        <v>153.6</v>
      </c>
    </row>
    <row r="105" spans="1:5" ht="63" customHeight="1" x14ac:dyDescent="0.25">
      <c r="A105" s="48"/>
      <c r="B105" s="37" t="s">
        <v>352</v>
      </c>
      <c r="C105" s="58" t="s">
        <v>148</v>
      </c>
      <c r="D105" s="44"/>
      <c r="E105" s="45">
        <f>E107</f>
        <v>153.6</v>
      </c>
    </row>
    <row r="106" spans="1:5" ht="56.25" x14ac:dyDescent="0.25">
      <c r="A106" s="48"/>
      <c r="B106" s="133" t="s">
        <v>296</v>
      </c>
      <c r="C106" s="58" t="s">
        <v>309</v>
      </c>
      <c r="D106" s="44"/>
      <c r="E106" s="45"/>
    </row>
    <row r="107" spans="1:5" ht="37.5" x14ac:dyDescent="0.25">
      <c r="A107" s="48"/>
      <c r="B107" s="133" t="s">
        <v>94</v>
      </c>
      <c r="C107" s="58" t="s">
        <v>297</v>
      </c>
      <c r="D107" s="44"/>
      <c r="E107" s="45">
        <f>E108</f>
        <v>153.6</v>
      </c>
    </row>
    <row r="108" spans="1:5" ht="41.25" customHeight="1" x14ac:dyDescent="0.25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153.6</v>
      </c>
    </row>
    <row r="109" spans="1:5" ht="78" customHeight="1" x14ac:dyDescent="0.25">
      <c r="A109" s="41">
        <v>11</v>
      </c>
      <c r="B109" s="39" t="s">
        <v>149</v>
      </c>
      <c r="C109" s="49" t="s">
        <v>113</v>
      </c>
      <c r="D109" s="49"/>
      <c r="E109" s="43">
        <f>E110</f>
        <v>796</v>
      </c>
    </row>
    <row r="110" spans="1:5" ht="61.5" customHeight="1" x14ac:dyDescent="0.25">
      <c r="A110" s="48"/>
      <c r="B110" s="37" t="s">
        <v>353</v>
      </c>
      <c r="C110" s="44" t="s">
        <v>114</v>
      </c>
      <c r="D110" s="49"/>
      <c r="E110" s="45">
        <f>E112+E114</f>
        <v>796</v>
      </c>
    </row>
    <row r="111" spans="1:5" ht="36" customHeight="1" x14ac:dyDescent="0.25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 x14ac:dyDescent="0.2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 x14ac:dyDescent="0.2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 x14ac:dyDescent="0.25">
      <c r="A114" s="48"/>
      <c r="B114" s="38" t="s">
        <v>362</v>
      </c>
      <c r="C114" s="44" t="s">
        <v>361</v>
      </c>
      <c r="D114" s="44"/>
      <c r="E114" s="45">
        <f>E115</f>
        <v>581</v>
      </c>
    </row>
    <row r="115" spans="1:5" x14ac:dyDescent="0.25">
      <c r="A115" s="48"/>
      <c r="B115" s="37" t="s">
        <v>115</v>
      </c>
      <c r="C115" s="44" t="s">
        <v>363</v>
      </c>
      <c r="D115" s="44"/>
      <c r="E115" s="45">
        <f>E116</f>
        <v>581</v>
      </c>
    </row>
    <row r="116" spans="1:5" ht="37.5" x14ac:dyDescent="0.2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581</v>
      </c>
    </row>
    <row r="117" spans="1:5" ht="81.75" customHeight="1" x14ac:dyDescent="0.25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15843.699999999999</v>
      </c>
    </row>
    <row r="118" spans="1:5" ht="27.75" customHeight="1" x14ac:dyDescent="0.25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 x14ac:dyDescent="0.2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 x14ac:dyDescent="0.2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 x14ac:dyDescent="0.25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 x14ac:dyDescent="0.25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 x14ac:dyDescent="0.25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 x14ac:dyDescent="0.25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 x14ac:dyDescent="0.25">
      <c r="A125" s="48"/>
      <c r="B125" s="37" t="s">
        <v>109</v>
      </c>
      <c r="C125" s="59" t="s">
        <v>153</v>
      </c>
      <c r="D125" s="44"/>
      <c r="E125" s="43">
        <f>E126+E130+E135+E137+E133</f>
        <v>8508.1999999999989</v>
      </c>
    </row>
    <row r="126" spans="1:5" ht="37.5" x14ac:dyDescent="0.2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 x14ac:dyDescent="0.2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 x14ac:dyDescent="0.2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 x14ac:dyDescent="0.2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 x14ac:dyDescent="0.2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 x14ac:dyDescent="0.2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 x14ac:dyDescent="0.25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 x14ac:dyDescent="0.25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 x14ac:dyDescent="0.25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 x14ac:dyDescent="0.25">
      <c r="A135" s="48"/>
      <c r="B135" s="37" t="s">
        <v>51</v>
      </c>
      <c r="C135" s="58" t="s">
        <v>158</v>
      </c>
      <c r="D135" s="44"/>
      <c r="E135" s="45">
        <f>E136</f>
        <v>519.79999999999995</v>
      </c>
    </row>
    <row r="136" spans="1:5" ht="93.75" x14ac:dyDescent="0.2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519.79999999999995</v>
      </c>
    </row>
    <row r="137" spans="1:5" ht="60" customHeight="1" x14ac:dyDescent="0.25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 x14ac:dyDescent="0.2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 x14ac:dyDescent="0.2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 x14ac:dyDescent="0.2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 x14ac:dyDescent="0.2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 x14ac:dyDescent="0.2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 x14ac:dyDescent="0.25">
      <c r="A143" s="41"/>
      <c r="B143" s="133" t="s">
        <v>357</v>
      </c>
      <c r="C143" s="59" t="s">
        <v>168</v>
      </c>
      <c r="D143" s="49"/>
      <c r="E143" s="43">
        <f>E144</f>
        <v>6310.1</v>
      </c>
    </row>
    <row r="144" spans="1:5" ht="62.25" customHeight="1" x14ac:dyDescent="0.25">
      <c r="A144" s="41"/>
      <c r="B144" s="38" t="s">
        <v>358</v>
      </c>
      <c r="C144" s="58" t="s">
        <v>169</v>
      </c>
      <c r="D144" s="44"/>
      <c r="E144" s="45">
        <f>E145</f>
        <v>6310.1</v>
      </c>
    </row>
    <row r="145" spans="1:6" ht="41.25" customHeight="1" x14ac:dyDescent="0.25">
      <c r="A145" s="41"/>
      <c r="B145" s="38" t="s">
        <v>274</v>
      </c>
      <c r="C145" s="58" t="s">
        <v>170</v>
      </c>
      <c r="D145" s="44"/>
      <c r="E145" s="45">
        <f>SUM(E146:E148)</f>
        <v>6310.1</v>
      </c>
    </row>
    <row r="146" spans="1:6" ht="100.5" customHeight="1" x14ac:dyDescent="0.25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 x14ac:dyDescent="0.25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980.1</v>
      </c>
    </row>
    <row r="148" spans="1:6" ht="22.5" customHeight="1" x14ac:dyDescent="0.25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 x14ac:dyDescent="0.25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 x14ac:dyDescent="0.2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 x14ac:dyDescent="0.25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 x14ac:dyDescent="0.2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 x14ac:dyDescent="0.25">
      <c r="A153" s="41">
        <v>14</v>
      </c>
      <c r="B153" s="46" t="s">
        <v>338</v>
      </c>
      <c r="C153" s="41" t="s">
        <v>339</v>
      </c>
      <c r="D153" s="44"/>
      <c r="E153" s="43">
        <f>E154</f>
        <v>0</v>
      </c>
    </row>
    <row r="154" spans="1:6" ht="21" customHeight="1" x14ac:dyDescent="0.25">
      <c r="A154" s="48" t="s">
        <v>63</v>
      </c>
      <c r="B154" s="38" t="s">
        <v>340</v>
      </c>
      <c r="C154" s="48" t="s">
        <v>341</v>
      </c>
      <c r="D154" s="44"/>
      <c r="E154" s="45">
        <f>E155</f>
        <v>0</v>
      </c>
    </row>
    <row r="155" spans="1:6" ht="37.5" x14ac:dyDescent="0.25">
      <c r="A155" s="48"/>
      <c r="B155" s="38" t="s">
        <v>342</v>
      </c>
      <c r="C155" s="48" t="s">
        <v>343</v>
      </c>
      <c r="D155" s="44"/>
      <c r="E155" s="45">
        <f>E156</f>
        <v>0</v>
      </c>
    </row>
    <row r="156" spans="1:6" ht="40.5" customHeight="1" x14ac:dyDescent="0.25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0</v>
      </c>
    </row>
    <row r="157" spans="1:6" x14ac:dyDescent="0.25">
      <c r="A157" s="66"/>
      <c r="B157" s="67"/>
      <c r="C157" s="68"/>
      <c r="D157" s="69"/>
      <c r="E157" s="70"/>
    </row>
    <row r="159" spans="1:6" x14ac:dyDescent="0.3">
      <c r="B159" s="33" t="s">
        <v>167</v>
      </c>
      <c r="C159" s="33"/>
      <c r="D159" s="33"/>
      <c r="E159" s="33"/>
      <c r="F159"/>
    </row>
    <row r="160" spans="1:6" x14ac:dyDescent="0.3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7"/>
  <sheetViews>
    <sheetView topLeftCell="A202" zoomScale="75" workbookViewId="0">
      <selection activeCell="B135" sqref="B135"/>
    </sheetView>
  </sheetViews>
  <sheetFormatPr defaultRowHeight="18.75" x14ac:dyDescent="0.3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 x14ac:dyDescent="0.25">
      <c r="C1" s="160" t="s">
        <v>426</v>
      </c>
      <c r="D1" s="160"/>
      <c r="E1" s="160"/>
      <c r="F1" s="160"/>
      <c r="G1" s="160"/>
      <c r="H1" s="160"/>
    </row>
    <row r="3" spans="1:9" s="1" customFormat="1" ht="78.75" customHeight="1" x14ac:dyDescent="0.3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 x14ac:dyDescent="0.3">
      <c r="B4" s="54"/>
      <c r="C4" s="8"/>
      <c r="D4" s="8"/>
      <c r="E4" s="8"/>
      <c r="F4" s="8"/>
      <c r="G4" s="8"/>
    </row>
    <row r="5" spans="1:9" s="1" customFormat="1" ht="22.5" customHeight="1" x14ac:dyDescent="0.3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 x14ac:dyDescent="0.3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 x14ac:dyDescent="0.3">
      <c r="B7" s="54"/>
      <c r="C7" s="8"/>
      <c r="D7" s="8"/>
      <c r="E7" s="8"/>
      <c r="F7" s="8"/>
      <c r="G7" s="8"/>
    </row>
    <row r="8" spans="1:9" ht="69" customHeight="1" x14ac:dyDescent="0.25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 x14ac:dyDescent="0.25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 x14ac:dyDescent="0.25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 x14ac:dyDescent="0.25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 x14ac:dyDescent="0.25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 x14ac:dyDescent="0.25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 x14ac:dyDescent="0.25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 x14ac:dyDescent="0.25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 x14ac:dyDescent="0.25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 x14ac:dyDescent="0.25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 x14ac:dyDescent="0.2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62882.5</v>
      </c>
    </row>
    <row r="19" spans="1:8" ht="27" customHeight="1" x14ac:dyDescent="0.25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16181.500000000002</v>
      </c>
    </row>
    <row r="20" spans="1:8" s="12" customFormat="1" ht="56.25" x14ac:dyDescent="0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 x14ac:dyDescent="0.25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 x14ac:dyDescent="0.25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 x14ac:dyDescent="0.25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 x14ac:dyDescent="0.25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 x14ac:dyDescent="0.25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 x14ac:dyDescent="0.25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 x14ac:dyDescent="0.25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 x14ac:dyDescent="0.25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 x14ac:dyDescent="0.25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 x14ac:dyDescent="0.25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 x14ac:dyDescent="0.25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 x14ac:dyDescent="0.25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 x14ac:dyDescent="0.25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 x14ac:dyDescent="0.25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 x14ac:dyDescent="0.25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 x14ac:dyDescent="0.25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 x14ac:dyDescent="0.25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 x14ac:dyDescent="0.25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 x14ac:dyDescent="0.25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 x14ac:dyDescent="0.25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 x14ac:dyDescent="0.25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 x14ac:dyDescent="0.25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7755.7000000000007</v>
      </c>
    </row>
    <row r="43" spans="1:8" ht="60.75" customHeight="1" x14ac:dyDescent="0.25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153.6</v>
      </c>
    </row>
    <row r="44" spans="1:8" ht="63.75" customHeight="1" x14ac:dyDescent="0.25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153.6</v>
      </c>
    </row>
    <row r="45" spans="1:8" ht="59.25" customHeight="1" x14ac:dyDescent="0.25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153.6</v>
      </c>
    </row>
    <row r="46" spans="1:8" ht="39.75" customHeight="1" x14ac:dyDescent="0.25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153.6</v>
      </c>
    </row>
    <row r="47" spans="1:8" ht="42.75" customHeight="1" x14ac:dyDescent="0.25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153.6</v>
      </c>
    </row>
    <row r="48" spans="1:8" ht="80.25" customHeight="1" x14ac:dyDescent="0.25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796</v>
      </c>
    </row>
    <row r="49" spans="1:8" ht="76.5" customHeight="1" x14ac:dyDescent="0.25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796</v>
      </c>
    </row>
    <row r="50" spans="1:8" ht="45" customHeight="1" x14ac:dyDescent="0.25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 x14ac:dyDescent="0.25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 x14ac:dyDescent="0.25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 x14ac:dyDescent="0.25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581</v>
      </c>
    </row>
    <row r="54" spans="1:8" ht="26.25" customHeight="1" x14ac:dyDescent="0.25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581</v>
      </c>
    </row>
    <row r="55" spans="1:8" ht="44.25" customHeight="1" x14ac:dyDescent="0.25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581</v>
      </c>
    </row>
    <row r="56" spans="1:8" ht="75.75" customHeight="1" x14ac:dyDescent="0.25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6806.1</v>
      </c>
    </row>
    <row r="57" spans="1:8" ht="42.75" customHeight="1" x14ac:dyDescent="0.25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 x14ac:dyDescent="0.25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 x14ac:dyDescent="0.25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 x14ac:dyDescent="0.25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 x14ac:dyDescent="0.25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6300.1</v>
      </c>
    </row>
    <row r="62" spans="1:8" ht="86.25" customHeight="1" x14ac:dyDescent="0.25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6300.1</v>
      </c>
    </row>
    <row r="63" spans="1:8" ht="42.75" customHeight="1" x14ac:dyDescent="0.25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6300.1</v>
      </c>
    </row>
    <row r="64" spans="1:8" ht="98.25" customHeight="1" x14ac:dyDescent="0.25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 x14ac:dyDescent="0.25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970.1</v>
      </c>
    </row>
    <row r="66" spans="1:8" ht="24" customHeight="1" x14ac:dyDescent="0.25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 x14ac:dyDescent="0.25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 x14ac:dyDescent="0.25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 x14ac:dyDescent="0.25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519.79999999999995</v>
      </c>
    </row>
    <row r="70" spans="1:8" ht="42" customHeight="1" x14ac:dyDescent="0.25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519.79999999999995</v>
      </c>
    </row>
    <row r="71" spans="1:8" ht="59.25" customHeight="1" x14ac:dyDescent="0.25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519.79999999999995</v>
      </c>
    </row>
    <row r="72" spans="1:8" ht="99.75" customHeight="1" x14ac:dyDescent="0.25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519.79999999999995</v>
      </c>
    </row>
    <row r="73" spans="1:8" ht="41.25" customHeight="1" x14ac:dyDescent="0.25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 x14ac:dyDescent="0.25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 x14ac:dyDescent="0.25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 x14ac:dyDescent="0.25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 x14ac:dyDescent="0.25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 x14ac:dyDescent="0.25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 x14ac:dyDescent="0.25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 x14ac:dyDescent="0.25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 x14ac:dyDescent="0.25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 x14ac:dyDescent="0.25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 x14ac:dyDescent="0.25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 x14ac:dyDescent="0.25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 x14ac:dyDescent="0.25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 x14ac:dyDescent="0.25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 x14ac:dyDescent="0.25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 x14ac:dyDescent="0.25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 x14ac:dyDescent="0.25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 x14ac:dyDescent="0.25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 x14ac:dyDescent="0.25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 x14ac:dyDescent="0.25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 x14ac:dyDescent="0.25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 x14ac:dyDescent="0.25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 x14ac:dyDescent="0.25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 x14ac:dyDescent="0.25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 x14ac:dyDescent="0.25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 x14ac:dyDescent="0.25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 x14ac:dyDescent="0.25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 x14ac:dyDescent="0.25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 x14ac:dyDescent="0.25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 x14ac:dyDescent="0.25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 x14ac:dyDescent="0.25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 x14ac:dyDescent="0.25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 x14ac:dyDescent="0.25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 x14ac:dyDescent="0.25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 x14ac:dyDescent="0.25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 x14ac:dyDescent="0.25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 x14ac:dyDescent="0.25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 x14ac:dyDescent="0.25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11367.7</v>
      </c>
    </row>
    <row r="111" spans="1:8" ht="24.75" customHeight="1" x14ac:dyDescent="0.25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10076.700000000001</v>
      </c>
    </row>
    <row r="112" spans="1:8" s="12" customFormat="1" ht="60.75" customHeight="1" x14ac:dyDescent="0.25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10076.700000000001</v>
      </c>
    </row>
    <row r="113" spans="1:8" s="12" customFormat="1" ht="26.25" customHeight="1" x14ac:dyDescent="0.25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10076.700000000001</v>
      </c>
    </row>
    <row r="114" spans="1:8" s="12" customFormat="1" ht="77.25" customHeight="1" x14ac:dyDescent="0.25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6731.7</v>
      </c>
    </row>
    <row r="115" spans="1:8" s="12" customFormat="1" ht="41.25" customHeight="1" x14ac:dyDescent="0.25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504.2</v>
      </c>
    </row>
    <row r="116" spans="1:8" ht="45" customHeight="1" x14ac:dyDescent="0.25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504.2</v>
      </c>
    </row>
    <row r="117" spans="1:8" ht="42.75" customHeight="1" x14ac:dyDescent="0.25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 x14ac:dyDescent="0.25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 x14ac:dyDescent="0.25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 x14ac:dyDescent="0.25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 x14ac:dyDescent="0.25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 x14ac:dyDescent="0.25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3300</v>
      </c>
    </row>
    <row r="123" spans="1:8" ht="45" customHeight="1" x14ac:dyDescent="0.25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3300</v>
      </c>
    </row>
    <row r="124" spans="1:8" ht="23.25" customHeight="1" x14ac:dyDescent="0.25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3300</v>
      </c>
    </row>
    <row r="125" spans="1:8" ht="25.5" customHeight="1" x14ac:dyDescent="0.25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1291</v>
      </c>
    </row>
    <row r="126" spans="1:8" ht="63.75" customHeight="1" x14ac:dyDescent="0.25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1291</v>
      </c>
    </row>
    <row r="127" spans="1:8" ht="21.75" customHeight="1" x14ac:dyDescent="0.25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1291</v>
      </c>
    </row>
    <row r="128" spans="1:8" ht="19.5" customHeight="1" x14ac:dyDescent="0.25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 x14ac:dyDescent="0.25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 x14ac:dyDescent="0.25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 x14ac:dyDescent="0.25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 x14ac:dyDescent="0.25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 x14ac:dyDescent="0.25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 x14ac:dyDescent="0.25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1193</v>
      </c>
    </row>
    <row r="135" spans="1:8" ht="41.25" customHeight="1" x14ac:dyDescent="0.25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1193</v>
      </c>
    </row>
    <row r="136" spans="1:8" ht="41.25" customHeight="1" x14ac:dyDescent="0.25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1193</v>
      </c>
    </row>
    <row r="137" spans="1:8" s="12" customFormat="1" ht="24.75" customHeight="1" x14ac:dyDescent="0.25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 x14ac:dyDescent="0.25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 x14ac:dyDescent="0.25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 x14ac:dyDescent="0.25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 x14ac:dyDescent="0.25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 x14ac:dyDescent="0.25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 x14ac:dyDescent="0.25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 x14ac:dyDescent="0.25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 x14ac:dyDescent="0.25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 x14ac:dyDescent="0.25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 x14ac:dyDescent="0.25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 x14ac:dyDescent="0.25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 x14ac:dyDescent="0.25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 x14ac:dyDescent="0.25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 x14ac:dyDescent="0.25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 x14ac:dyDescent="0.25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 x14ac:dyDescent="0.25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 x14ac:dyDescent="0.25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 x14ac:dyDescent="0.25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 x14ac:dyDescent="0.25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 x14ac:dyDescent="0.25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 x14ac:dyDescent="0.25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 x14ac:dyDescent="0.25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 x14ac:dyDescent="0.25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 x14ac:dyDescent="0.25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21339.699999999997</v>
      </c>
    </row>
    <row r="162" spans="1:8" s="12" customFormat="1" ht="23.25" customHeight="1" x14ac:dyDescent="0.25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21339.699999999997</v>
      </c>
    </row>
    <row r="163" spans="1:8" s="12" customFormat="1" ht="62.25" customHeight="1" x14ac:dyDescent="0.25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21339.699999999997</v>
      </c>
    </row>
    <row r="164" spans="1:8" s="12" customFormat="1" ht="55.5" customHeight="1" x14ac:dyDescent="0.25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21339.699999999997</v>
      </c>
    </row>
    <row r="165" spans="1:8" s="12" customFormat="1" ht="44.25" customHeight="1" x14ac:dyDescent="0.25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20690</v>
      </c>
    </row>
    <row r="166" spans="1:8" s="12" customFormat="1" ht="37.5" x14ac:dyDescent="0.2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16690</v>
      </c>
    </row>
    <row r="167" spans="1:8" s="12" customFormat="1" ht="103.5" customHeight="1" x14ac:dyDescent="0.25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14361.7</v>
      </c>
    </row>
    <row r="168" spans="1:8" s="12" customFormat="1" ht="44.25" customHeight="1" x14ac:dyDescent="0.25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2228.3000000000002</v>
      </c>
    </row>
    <row r="169" spans="1:8" s="12" customFormat="1" ht="23.25" customHeight="1" x14ac:dyDescent="0.25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 x14ac:dyDescent="0.25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 x14ac:dyDescent="0.25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 x14ac:dyDescent="0.25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 x14ac:dyDescent="0.25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 x14ac:dyDescent="0.25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 x14ac:dyDescent="0.25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 x14ac:dyDescent="0.25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 x14ac:dyDescent="0.25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 x14ac:dyDescent="0.25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272.60000000000002</v>
      </c>
    </row>
    <row r="179" spans="1:8" s="12" customFormat="1" ht="58.5" customHeight="1" x14ac:dyDescent="0.25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272.60000000000002</v>
      </c>
    </row>
    <row r="180" spans="1:8" s="12" customFormat="1" ht="42" customHeight="1" x14ac:dyDescent="0.25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272.60000000000002</v>
      </c>
    </row>
    <row r="181" spans="1:8" s="12" customFormat="1" ht="42" customHeight="1" x14ac:dyDescent="0.25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0</v>
      </c>
    </row>
    <row r="182" spans="1:8" s="12" customFormat="1" ht="38.25" customHeight="1" x14ac:dyDescent="0.25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0</v>
      </c>
    </row>
    <row r="183" spans="1:8" s="12" customFormat="1" ht="24.75" customHeight="1" x14ac:dyDescent="0.25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0</v>
      </c>
    </row>
    <row r="184" spans="1:8" s="12" customFormat="1" ht="42" customHeight="1" x14ac:dyDescent="0.25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0</v>
      </c>
    </row>
    <row r="185" spans="1:8" s="12" customFormat="1" ht="42" customHeight="1" x14ac:dyDescent="0.25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0</v>
      </c>
    </row>
    <row r="186" spans="1:8" s="12" customFormat="1" ht="24.75" customHeight="1" x14ac:dyDescent="0.25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 x14ac:dyDescent="0.25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 x14ac:dyDescent="0.25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 x14ac:dyDescent="0.25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 x14ac:dyDescent="0.25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 x14ac:dyDescent="0.25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 x14ac:dyDescent="0.25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 x14ac:dyDescent="0.25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 x14ac:dyDescent="0.25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 x14ac:dyDescent="0.25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 x14ac:dyDescent="0.25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 x14ac:dyDescent="0.25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 x14ac:dyDescent="0.25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 x14ac:dyDescent="0.25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 x14ac:dyDescent="0.25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 x14ac:dyDescent="0.25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 x14ac:dyDescent="0.25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 x14ac:dyDescent="0.25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 x14ac:dyDescent="0.25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 x14ac:dyDescent="0.25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 x14ac:dyDescent="0.25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 x14ac:dyDescent="0.25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 x14ac:dyDescent="0.25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 x14ac:dyDescent="0.25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 x14ac:dyDescent="0.25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 x14ac:dyDescent="0.25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 x14ac:dyDescent="0.25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62964.5</v>
      </c>
    </row>
    <row r="213" spans="1:9" s="12" customFormat="1" ht="24.75" customHeight="1" x14ac:dyDescent="0.25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 x14ac:dyDescent="0.3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 x14ac:dyDescent="0.3">
      <c r="B215" s="62" t="s">
        <v>164</v>
      </c>
      <c r="C215" s="63"/>
      <c r="D215" s="63"/>
      <c r="E215" s="63"/>
      <c r="F215" s="63"/>
      <c r="G215" s="63" t="s">
        <v>165</v>
      </c>
    </row>
    <row r="217" spans="1:9" x14ac:dyDescent="0.3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B6" sqref="B6:C6"/>
    </sheetView>
  </sheetViews>
  <sheetFormatPr defaultRowHeight="18.75" x14ac:dyDescent="0.3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 x14ac:dyDescent="0.3">
      <c r="B1" s="163" t="s">
        <v>320</v>
      </c>
      <c r="C1" s="164"/>
    </row>
    <row r="2" spans="1:3" ht="17.25" customHeight="1" x14ac:dyDescent="0.3">
      <c r="B2" s="163" t="s">
        <v>233</v>
      </c>
      <c r="C2" s="163"/>
    </row>
    <row r="3" spans="1:3" x14ac:dyDescent="0.3">
      <c r="B3" s="163" t="s">
        <v>423</v>
      </c>
      <c r="C3" s="163"/>
    </row>
    <row r="5" spans="1:3" ht="38.25" customHeight="1" x14ac:dyDescent="0.3">
      <c r="B5" s="163" t="s">
        <v>320</v>
      </c>
      <c r="C5" s="164"/>
    </row>
    <row r="6" spans="1:3" ht="17.25" customHeight="1" x14ac:dyDescent="0.3">
      <c r="B6" s="163" t="s">
        <v>233</v>
      </c>
      <c r="C6" s="163"/>
    </row>
    <row r="7" spans="1:3" ht="20.25" customHeight="1" x14ac:dyDescent="0.3">
      <c r="B7" s="163" t="s">
        <v>364</v>
      </c>
      <c r="C7" s="163"/>
    </row>
    <row r="8" spans="1:3" ht="15" customHeight="1" x14ac:dyDescent="0.3">
      <c r="B8" s="105"/>
      <c r="C8" s="105"/>
    </row>
    <row r="9" spans="1:3" ht="97.5" customHeight="1" thickBot="1" x14ac:dyDescent="0.35">
      <c r="A9" s="148" t="s">
        <v>378</v>
      </c>
      <c r="B9" s="148"/>
      <c r="C9" s="148"/>
    </row>
    <row r="10" spans="1:3" ht="82.5" customHeight="1" thickBot="1" x14ac:dyDescent="0.35">
      <c r="A10" s="106" t="s">
        <v>192</v>
      </c>
      <c r="B10" s="107" t="s">
        <v>234</v>
      </c>
      <c r="C10" s="108" t="s">
        <v>235</v>
      </c>
    </row>
    <row r="11" spans="1:3" ht="19.5" thickBot="1" x14ac:dyDescent="0.35">
      <c r="A11" s="109">
        <v>1</v>
      </c>
      <c r="B11" s="110">
        <v>2</v>
      </c>
      <c r="C11" s="111">
        <v>3</v>
      </c>
    </row>
    <row r="12" spans="1:3" ht="36.75" customHeight="1" x14ac:dyDescent="0.3">
      <c r="A12" s="112" t="s">
        <v>393</v>
      </c>
      <c r="B12" s="113" t="s">
        <v>379</v>
      </c>
      <c r="C12" s="114">
        <f>C25+C15</f>
        <v>493</v>
      </c>
    </row>
    <row r="13" spans="1:3" ht="15.75" customHeight="1" x14ac:dyDescent="0.3">
      <c r="A13" s="112"/>
      <c r="B13" s="113" t="s">
        <v>40</v>
      </c>
      <c r="C13" s="114"/>
    </row>
    <row r="14" spans="1:3" ht="36.75" customHeight="1" x14ac:dyDescent="0.3">
      <c r="A14" s="112" t="s">
        <v>393</v>
      </c>
      <c r="B14" s="113" t="s">
        <v>380</v>
      </c>
      <c r="C14" s="114">
        <f>C15</f>
        <v>-525</v>
      </c>
    </row>
    <row r="15" spans="1:3" ht="35.25" customHeight="1" x14ac:dyDescent="0.3">
      <c r="A15" s="115" t="s">
        <v>236</v>
      </c>
      <c r="B15" s="134" t="s">
        <v>382</v>
      </c>
      <c r="C15" s="116">
        <f>C16</f>
        <v>-525</v>
      </c>
    </row>
    <row r="16" spans="1:3" ht="52.5" customHeight="1" x14ac:dyDescent="0.3">
      <c r="A16" s="115" t="s">
        <v>237</v>
      </c>
      <c r="B16" s="134" t="s">
        <v>383</v>
      </c>
      <c r="C16" s="116">
        <f>C18-C22</f>
        <v>-525</v>
      </c>
    </row>
    <row r="17" spans="1:3" ht="51" customHeight="1" x14ac:dyDescent="0.3">
      <c r="A17" s="115" t="s">
        <v>238</v>
      </c>
      <c r="B17" s="134" t="s">
        <v>381</v>
      </c>
      <c r="C17" s="116">
        <v>0</v>
      </c>
    </row>
    <row r="18" spans="1:3" ht="69.75" customHeight="1" x14ac:dyDescent="0.3">
      <c r="A18" s="115" t="s">
        <v>239</v>
      </c>
      <c r="B18" s="134" t="s">
        <v>384</v>
      </c>
      <c r="C18" s="116">
        <v>0</v>
      </c>
    </row>
    <row r="19" spans="1:3" ht="80.25" hidden="1" customHeight="1" x14ac:dyDescent="0.3">
      <c r="A19" s="115" t="s">
        <v>240</v>
      </c>
      <c r="B19" s="117" t="s">
        <v>241</v>
      </c>
      <c r="C19" s="116">
        <v>0</v>
      </c>
    </row>
    <row r="20" spans="1:3" ht="72.75" hidden="1" customHeight="1" x14ac:dyDescent="0.3">
      <c r="A20" s="115" t="s">
        <v>242</v>
      </c>
      <c r="B20" s="117" t="s">
        <v>243</v>
      </c>
      <c r="C20" s="116">
        <v>0</v>
      </c>
    </row>
    <row r="21" spans="1:3" ht="67.5" customHeight="1" x14ac:dyDescent="0.3">
      <c r="A21" s="115" t="s">
        <v>240</v>
      </c>
      <c r="B21" s="134" t="s">
        <v>385</v>
      </c>
      <c r="C21" s="116">
        <v>525</v>
      </c>
    </row>
    <row r="22" spans="1:3" ht="63.75" customHeight="1" x14ac:dyDescent="0.3">
      <c r="A22" s="115" t="s">
        <v>244</v>
      </c>
      <c r="B22" s="134" t="s">
        <v>259</v>
      </c>
      <c r="C22" s="116">
        <v>525</v>
      </c>
    </row>
    <row r="23" spans="1:3" ht="35.25" customHeight="1" x14ac:dyDescent="0.3">
      <c r="A23" s="115" t="s">
        <v>393</v>
      </c>
      <c r="B23" s="136" t="s">
        <v>386</v>
      </c>
      <c r="C23" s="116"/>
    </row>
    <row r="24" spans="1:3" ht="20.25" customHeight="1" x14ac:dyDescent="0.3">
      <c r="A24" s="122" t="s">
        <v>388</v>
      </c>
      <c r="B24" s="135" t="s">
        <v>387</v>
      </c>
      <c r="C24" s="116"/>
    </row>
    <row r="25" spans="1:3" ht="35.25" customHeight="1" x14ac:dyDescent="0.3">
      <c r="A25" s="122" t="s">
        <v>245</v>
      </c>
      <c r="B25" s="118" t="s">
        <v>260</v>
      </c>
      <c r="C25" s="119">
        <f>-(C29-C33)</f>
        <v>1018</v>
      </c>
    </row>
    <row r="26" spans="1:3" ht="20.25" customHeight="1" x14ac:dyDescent="0.3">
      <c r="A26" s="120" t="s">
        <v>246</v>
      </c>
      <c r="B26" s="134" t="s">
        <v>389</v>
      </c>
      <c r="C26" s="121">
        <f>C28</f>
        <v>62471.5</v>
      </c>
    </row>
    <row r="27" spans="1:3" ht="34.5" customHeight="1" x14ac:dyDescent="0.3">
      <c r="A27" s="122" t="s">
        <v>247</v>
      </c>
      <c r="B27" s="134" t="s">
        <v>248</v>
      </c>
      <c r="C27" s="123">
        <f>C28</f>
        <v>62471.5</v>
      </c>
    </row>
    <row r="28" spans="1:3" ht="35.25" customHeight="1" x14ac:dyDescent="0.3">
      <c r="A28" s="122" t="s">
        <v>249</v>
      </c>
      <c r="B28" s="134" t="s">
        <v>390</v>
      </c>
      <c r="C28" s="123">
        <f>C29</f>
        <v>62471.5</v>
      </c>
    </row>
    <row r="29" spans="1:3" ht="35.25" customHeight="1" x14ac:dyDescent="0.3">
      <c r="A29" s="122" t="s">
        <v>250</v>
      </c>
      <c r="B29" s="134" t="s">
        <v>261</v>
      </c>
      <c r="C29" s="124">
        <f>'прилож 1'!C42+'прилож 6'!C18</f>
        <v>62471.5</v>
      </c>
    </row>
    <row r="30" spans="1:3" ht="21.75" customHeight="1" x14ac:dyDescent="0.3">
      <c r="A30" s="122" t="s">
        <v>251</v>
      </c>
      <c r="B30" s="134" t="s">
        <v>391</v>
      </c>
      <c r="C30" s="123">
        <f>C31</f>
        <v>63489.5</v>
      </c>
    </row>
    <row r="31" spans="1:3" ht="37.5" customHeight="1" x14ac:dyDescent="0.3">
      <c r="A31" s="125" t="s">
        <v>252</v>
      </c>
      <c r="B31" s="134" t="s">
        <v>253</v>
      </c>
      <c r="C31" s="126">
        <f>C32</f>
        <v>63489.5</v>
      </c>
    </row>
    <row r="32" spans="1:3" ht="36.75" customHeight="1" x14ac:dyDescent="0.3">
      <c r="A32" s="125" t="s">
        <v>254</v>
      </c>
      <c r="B32" s="134" t="s">
        <v>392</v>
      </c>
      <c r="C32" s="126">
        <f>C33</f>
        <v>63489.5</v>
      </c>
    </row>
    <row r="33" spans="1:3" ht="33.75" customHeight="1" x14ac:dyDescent="0.3">
      <c r="A33" s="125" t="s">
        <v>255</v>
      </c>
      <c r="B33" s="134" t="s">
        <v>262</v>
      </c>
      <c r="C33" s="126">
        <f>'прилож 3'!E7+'прилож 6'!C22</f>
        <v>63489.5</v>
      </c>
    </row>
    <row r="35" spans="1:3" x14ac:dyDescent="0.3">
      <c r="A35" s="33" t="s">
        <v>167</v>
      </c>
      <c r="B35" s="33"/>
      <c r="C35" s="33"/>
    </row>
    <row r="36" spans="1:3" x14ac:dyDescent="0.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user</cp:lastModifiedBy>
  <cp:lastPrinted>2022-09-16T08:25:16Z</cp:lastPrinted>
  <dcterms:created xsi:type="dcterms:W3CDTF">2003-09-23T09:39:15Z</dcterms:created>
  <dcterms:modified xsi:type="dcterms:W3CDTF">2022-09-27T16:49:18Z</dcterms:modified>
</cp:coreProperties>
</file>